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44525" fullCalcOnLoad="1"/>
</workbook>
</file>

<file path=xl/calcChain.xml><?xml version="1.0" encoding="utf-8"?>
<calcChain xmlns="http://schemas.openxmlformats.org/spreadsheetml/2006/main">
  <c r="D49" i="1" l="1"/>
  <c r="D48" i="1"/>
  <c r="D45" i="1"/>
  <c r="D39" i="1"/>
  <c r="D36" i="1"/>
  <c r="D35" i="1"/>
  <c r="D32" i="1"/>
  <c r="D31" i="1"/>
  <c r="D20" i="1"/>
  <c r="D19" i="1"/>
</calcChain>
</file>

<file path=xl/sharedStrings.xml><?xml version="1.0" encoding="utf-8"?>
<sst xmlns="http://schemas.openxmlformats.org/spreadsheetml/2006/main" count="120" uniqueCount="103">
  <si>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</si>
  <si>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</si>
  <si>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</si>
  <si>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</si>
  <si>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</si>
  <si>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</si>
  <si>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</si>
  <si>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Раздел 1. Отопление и вентиляция</t>
  </si>
  <si>
    <t>отопление</t>
  </si>
  <si>
    <t>1</t>
  </si>
  <si>
    <t>Демонтаж: радиаторов весом до 80 кг</t>
  </si>
  <si>
    <t>100 шт.</t>
  </si>
  <si>
    <t>2</t>
  </si>
  <si>
    <t>Разборка трубопроводов из водогазопроводных труб диаметром: до 32 мм</t>
  </si>
  <si>
    <t>100 м трубопровода</t>
  </si>
  <si>
    <t>3</t>
  </si>
  <si>
    <t>Установка заглушек диаметром трубопроводов: до 100 мм</t>
  </si>
  <si>
    <t>100 заглушек</t>
  </si>
  <si>
    <t>4</t>
  </si>
  <si>
    <t>Прокладка трубопроводов отопления при стояковой системе из многослойных металлополимерных труб диаметром: 20 мм</t>
  </si>
  <si>
    <t>5</t>
  </si>
  <si>
    <t>Трубы металлополимерные многослойные для горячего водоснабжения, давлением 1 МПа (10 кгс/см2), для температуры до 95 градусов С, диаметром 20 мм</t>
  </si>
  <si>
    <t>м</t>
  </si>
  <si>
    <t>6</t>
  </si>
  <si>
    <t>Труба PPR 20 мм</t>
  </si>
  <si>
    <t>мп</t>
  </si>
  <si>
    <t>7</t>
  </si>
  <si>
    <t>Тройник PPR 20</t>
  </si>
  <si>
    <t>шт</t>
  </si>
  <si>
    <t>8</t>
  </si>
  <si>
    <t>Муфта соединительная PPR 20</t>
  </si>
  <si>
    <t>9</t>
  </si>
  <si>
    <t>МРН 20</t>
  </si>
  <si>
    <t>10</t>
  </si>
  <si>
    <t>МРВ 20</t>
  </si>
  <si>
    <t>11</t>
  </si>
  <si>
    <t>Уголок 20/45"</t>
  </si>
  <si>
    <t>12</t>
  </si>
  <si>
    <t>Крестовина 20</t>
  </si>
  <si>
    <t>13</t>
  </si>
  <si>
    <t>Гидравлическое испытание трубопроводов систем отопления, водопровода и горячего водоснабжения диаметром: до 50 мм</t>
  </si>
  <si>
    <t>14</t>
  </si>
  <si>
    <t>Установка радиаторов: стальных</t>
  </si>
  <si>
    <t>100 кВт радиаторов и конвекторов</t>
  </si>
  <si>
    <t>15</t>
  </si>
  <si>
    <t>Радиаторы стальные панельные РСВ2-1, РСВ2-6 однорядные</t>
  </si>
  <si>
    <t>кВт</t>
  </si>
  <si>
    <t>16</t>
  </si>
  <si>
    <t>Радиатор биметаллический (по 8 секций)</t>
  </si>
  <si>
    <t>17</t>
  </si>
  <si>
    <t>Запорный клапан</t>
  </si>
  <si>
    <t>18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</si>
  <si>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</si>
  <si>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1 шт.</t>
  </si>
  <si>
    <t>19</t>
  </si>
  <si>
    <t>Терморегулятор</t>
  </si>
  <si>
    <t>комплект</t>
  </si>
  <si>
    <t>вентиляция</t>
  </si>
  <si>
    <t>20</t>
  </si>
  <si>
    <t>Прокладка воздуховодов из листовой, оцинкованной стали и алюминия класса Н (нормальные) толщиной : 0,5 мм, периметром 800, 1000 мм</t>
  </si>
  <si>
    <t>100 м2 поверхности воздуховодов</t>
  </si>
  <si>
    <t>21</t>
  </si>
  <si>
    <t>Крепления для воздуховодов подвески СТД6208, СТД6209, СТД6210</t>
  </si>
  <si>
    <t>т</t>
  </si>
  <si>
    <t>22</t>
  </si>
  <si>
    <t>Воздуховоды из оцинкованной стали толщиной 0,5 мм, периметром до 600 мм</t>
  </si>
  <si>
    <t>м2</t>
  </si>
  <si>
    <t>23</t>
  </si>
  <si>
    <t>Покрытие поверхности изоляции трубопроводов фольгой алюминиевой дублированной</t>
  </si>
  <si>
    <t>100 м2 поверхности покрытия изоляции</t>
  </si>
  <si>
    <t>24</t>
  </si>
  <si>
    <t>Фольга алюминиевая дублированная рубероидом</t>
  </si>
  <si>
    <t>10 м2</t>
  </si>
  <si>
    <t>25</t>
  </si>
  <si>
    <t>Пенополиэтилен, фольгированный с двух сторон (тип В), т.=4 мм., Ровен Пенофол</t>
  </si>
  <si>
    <t>26</t>
  </si>
  <si>
    <t>Установка решеток жалюзийных площадью в свету: до 0,5 м2</t>
  </si>
  <si>
    <t>1 решетка</t>
  </si>
  <si>
    <t>27</t>
  </si>
  <si>
    <t>Решетка вентиляционная РВ-1, 150х150, "Ровен"</t>
  </si>
  <si>
    <t>28</t>
  </si>
  <si>
    <t>Решетка вентиляционная РВ-2, 150х150, "Ровен"</t>
  </si>
  <si>
    <t>29</t>
  </si>
  <si>
    <t>Пробивка в кирпичных стенах отверстий круглых диаметром: до 25 мм при толщине стен до 25 см</t>
  </si>
  <si>
    <t>30</t>
  </si>
  <si>
    <t>Пробивка в кирпичных стенах отверстий круглых диаметром: до 25 мм при толщине стен до 51 см (наружные блочные стены т. 500 мм)</t>
  </si>
  <si>
    <t>31</t>
  </si>
  <si>
    <t>Установка сплит-систем с внутренним блоком настенного типа мощностью: до 5 кВт</t>
  </si>
  <si>
    <t>1 сплит-система</t>
  </si>
  <si>
    <t>32</t>
  </si>
  <si>
    <t>Сплит-система cooper hunter ch-s09ftxg</t>
  </si>
  <si>
    <t>Раздел 2. Уборка и вывоз мусора</t>
  </si>
  <si>
    <t>33</t>
  </si>
  <si>
    <t>Погрузка при автомобильных перевозках мусора строительного с погрузкой вручную</t>
  </si>
  <si>
    <t>1 т груза</t>
  </si>
  <si>
    <t>34</t>
  </si>
  <si>
    <t>Перевозка грузов I класса автомобилями бортовыми грузоподъемностью до 15 т на расстояние до 10 км</t>
  </si>
  <si>
    <t>отопление и вентиляция</t>
  </si>
  <si>
    <t>Составил: ___________________________</t>
  </si>
  <si>
    <t>(должность, подпись, расшифровка)</t>
  </si>
  <si>
    <t>Проверил: ___________________________</t>
  </si>
  <si>
    <t>ВЕДОМОСТЬ ОБЪЕМОВ РАБОТ №3</t>
  </si>
  <si>
    <t>Капитальный ремонт кабинета маммографии ГБУЗ РК "Симферопольская ГКБ №7", расположенного по адресу: г. Симферополь, ул. 60 лет Октября, 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</si>
</sst>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tabSelected="1" topLeftCell="A37" zoomScaleNormal="100" zoomScaleSheetLayoutView="75" workbookViewId="0">
      <selection activeCell="A8" sqref="A8:E8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6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101</v>
      </c>
      <c r="D6" s="21"/>
      <c r="E6" s="22"/>
      <c r="F6" s="7"/>
      <c r="G6" s="7"/>
      <c r="H6" s="7"/>
    </row>
    <row r="7" spans="1:8" ht="19.5" customHeight="1" x14ac:dyDescent="0.2">
      <c r="A7" s="19"/>
      <c r="B7" s="23"/>
      <c r="C7" s="14" t="s">
        <v>97</v>
      </c>
      <c r="E7" s="22"/>
      <c r="F7" s="7"/>
      <c r="G7" s="7"/>
      <c r="H7" s="7"/>
    </row>
    <row r="8" spans="1:8" ht="27.75" customHeight="1" x14ac:dyDescent="0.2">
      <c r="A8" s="46" t="s">
        <v>102</v>
      </c>
      <c r="B8" s="44"/>
      <c r="C8" s="44"/>
      <c r="D8" s="44"/>
      <c r="E8" s="44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5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22.5" customHeight="1" x14ac:dyDescent="0.2">
      <c r="A12" s="34" t="s">
        <v>7</v>
      </c>
      <c r="B12" s="35"/>
      <c r="C12" s="35"/>
      <c r="D12" s="35"/>
      <c r="E12" s="35"/>
    </row>
    <row r="13" spans="1:8" ht="19.149999999999999" customHeight="1" x14ac:dyDescent="0.2">
      <c r="A13" s="36" t="s">
        <v>8</v>
      </c>
      <c r="B13" s="35"/>
      <c r="C13" s="35"/>
      <c r="D13" s="35"/>
      <c r="E13" s="35"/>
    </row>
    <row r="14" spans="1:8" x14ac:dyDescent="0.2">
      <c r="A14" s="37" t="s">
        <v>9</v>
      </c>
      <c r="B14" s="38" t="s">
        <v>10</v>
      </c>
      <c r="C14" s="39" t="s">
        <v>11</v>
      </c>
      <c r="D14" s="40">
        <v>0.06</v>
      </c>
      <c r="E14" s="41"/>
    </row>
    <row r="15" spans="1:8" ht="38.25" x14ac:dyDescent="0.2">
      <c r="A15" s="37" t="s">
        <v>12</v>
      </c>
      <c r="B15" s="38" t="s">
        <v>13</v>
      </c>
      <c r="C15" s="39" t="s">
        <v>14</v>
      </c>
      <c r="D15" s="40">
        <v>0.31</v>
      </c>
      <c r="E15" s="41"/>
    </row>
    <row r="16" spans="1:8" ht="25.5" x14ac:dyDescent="0.2">
      <c r="A16" s="37" t="s">
        <v>15</v>
      </c>
      <c r="B16" s="38" t="s">
        <v>16</v>
      </c>
      <c r="C16" s="39" t="s">
        <v>17</v>
      </c>
      <c r="D16" s="40">
        <v>0.01</v>
      </c>
      <c r="E16" s="41"/>
    </row>
    <row r="17" spans="1:5" ht="38.25" x14ac:dyDescent="0.2">
      <c r="A17" s="37" t="s">
        <v>18</v>
      </c>
      <c r="B17" s="38" t="s">
        <v>19</v>
      </c>
      <c r="C17" s="39" t="s">
        <v>14</v>
      </c>
      <c r="D17" s="40">
        <v>0.16600000000000001</v>
      </c>
      <c r="E17" s="41"/>
    </row>
    <row r="18" spans="1:5" ht="51" x14ac:dyDescent="0.2">
      <c r="A18" s="37" t="s">
        <v>20</v>
      </c>
      <c r="B18" s="38" t="s">
        <v>21</v>
      </c>
      <c r="C18" s="39" t="s">
        <v>22</v>
      </c>
      <c r="D18" s="40">
        <v>-15.9</v>
      </c>
      <c r="E18" s="41"/>
    </row>
    <row r="19" spans="1:5" x14ac:dyDescent="0.2">
      <c r="A19" s="37" t="s">
        <v>23</v>
      </c>
      <c r="B19" s="38" t="s">
        <v>24</v>
      </c>
      <c r="C19" s="39" t="s">
        <v>25</v>
      </c>
      <c r="D19" s="42">
        <f>15.9</f>
        <v>15.9</v>
      </c>
      <c r="E19" s="41"/>
    </row>
    <row r="20" spans="1:5" x14ac:dyDescent="0.2">
      <c r="A20" s="37" t="s">
        <v>26</v>
      </c>
      <c r="B20" s="38" t="s">
        <v>27</v>
      </c>
      <c r="C20" s="39" t="s">
        <v>28</v>
      </c>
      <c r="D20" s="42">
        <f>2</f>
        <v>2</v>
      </c>
      <c r="E20" s="41"/>
    </row>
    <row r="21" spans="1:5" x14ac:dyDescent="0.2">
      <c r="A21" s="37" t="s">
        <v>29</v>
      </c>
      <c r="B21" s="38" t="s">
        <v>30</v>
      </c>
      <c r="C21" s="39" t="s">
        <v>28</v>
      </c>
      <c r="D21" s="42">
        <v>4</v>
      </c>
      <c r="E21" s="41"/>
    </row>
    <row r="22" spans="1:5" x14ac:dyDescent="0.2">
      <c r="A22" s="37" t="s">
        <v>31</v>
      </c>
      <c r="B22" s="38" t="s">
        <v>32</v>
      </c>
      <c r="C22" s="39" t="s">
        <v>28</v>
      </c>
      <c r="D22" s="42">
        <v>6</v>
      </c>
      <c r="E22" s="41"/>
    </row>
    <row r="23" spans="1:5" x14ac:dyDescent="0.2">
      <c r="A23" s="37" t="s">
        <v>33</v>
      </c>
      <c r="B23" s="38" t="s">
        <v>34</v>
      </c>
      <c r="C23" s="39" t="s">
        <v>28</v>
      </c>
      <c r="D23" s="42">
        <v>4</v>
      </c>
      <c r="E23" s="41"/>
    </row>
    <row r="24" spans="1:5" x14ac:dyDescent="0.2">
      <c r="A24" s="37" t="s">
        <v>35</v>
      </c>
      <c r="B24" s="38" t="s">
        <v>36</v>
      </c>
      <c r="C24" s="39" t="s">
        <v>28</v>
      </c>
      <c r="D24" s="42">
        <v>12</v>
      </c>
      <c r="E24" s="41"/>
    </row>
    <row r="25" spans="1:5" x14ac:dyDescent="0.2">
      <c r="A25" s="37" t="s">
        <v>37</v>
      </c>
      <c r="B25" s="38" t="s">
        <v>38</v>
      </c>
      <c r="C25" s="39" t="s">
        <v>28</v>
      </c>
      <c r="D25" s="42">
        <v>2</v>
      </c>
      <c r="E25" s="41"/>
    </row>
    <row r="26" spans="1:5" ht="38.25" x14ac:dyDescent="0.2">
      <c r="A26" s="37" t="s">
        <v>39</v>
      </c>
      <c r="B26" s="38" t="s">
        <v>40</v>
      </c>
      <c r="C26" s="39" t="s">
        <v>14</v>
      </c>
      <c r="D26" s="40">
        <v>0.16600000000000001</v>
      </c>
      <c r="E26" s="41"/>
    </row>
    <row r="27" spans="1:5" ht="63.75" x14ac:dyDescent="0.2">
      <c r="A27" s="37" t="s">
        <v>41</v>
      </c>
      <c r="B27" s="38" t="s">
        <v>42</v>
      </c>
      <c r="C27" s="39" t="s">
        <v>43</v>
      </c>
      <c r="D27" s="40">
        <v>2.8799999999999999E-2</v>
      </c>
      <c r="E27" s="41"/>
    </row>
    <row r="28" spans="1:5" ht="25.5" x14ac:dyDescent="0.2">
      <c r="A28" s="37" t="s">
        <v>44</v>
      </c>
      <c r="B28" s="38" t="s">
        <v>45</v>
      </c>
      <c r="C28" s="39" t="s">
        <v>46</v>
      </c>
      <c r="D28" s="40">
        <v>-2.88</v>
      </c>
      <c r="E28" s="41"/>
    </row>
    <row r="29" spans="1:5" x14ac:dyDescent="0.2">
      <c r="A29" s="37" t="s">
        <v>47</v>
      </c>
      <c r="B29" s="38" t="s">
        <v>48</v>
      </c>
      <c r="C29" s="39" t="s">
        <v>28</v>
      </c>
      <c r="D29" s="42">
        <v>2</v>
      </c>
      <c r="E29" s="41"/>
    </row>
    <row r="30" spans="1:5" x14ac:dyDescent="0.2">
      <c r="A30" s="37" t="s">
        <v>49</v>
      </c>
      <c r="B30" s="38" t="s">
        <v>50</v>
      </c>
      <c r="C30" s="39" t="s">
        <v>28</v>
      </c>
      <c r="D30" s="42">
        <v>2</v>
      </c>
      <c r="E30" s="41"/>
    </row>
    <row r="31" spans="1:5" ht="38.25" x14ac:dyDescent="0.2">
      <c r="A31" s="37" t="s">
        <v>51</v>
      </c>
      <c r="B31" s="38" t="s">
        <v>52</v>
      </c>
      <c r="C31" s="39" t="s">
        <v>53</v>
      </c>
      <c r="D31" s="42">
        <f>2</f>
        <v>2</v>
      </c>
      <c r="E31" s="41"/>
    </row>
    <row r="32" spans="1:5" x14ac:dyDescent="0.2">
      <c r="A32" s="37" t="s">
        <v>54</v>
      </c>
      <c r="B32" s="38" t="s">
        <v>55</v>
      </c>
      <c r="C32" s="39" t="s">
        <v>56</v>
      </c>
      <c r="D32" s="42">
        <f>2</f>
        <v>2</v>
      </c>
      <c r="E32" s="41"/>
    </row>
    <row r="33" spans="1:5" ht="19.149999999999999" customHeight="1" x14ac:dyDescent="0.2">
      <c r="A33" s="36" t="s">
        <v>57</v>
      </c>
      <c r="B33" s="35"/>
      <c r="C33" s="35"/>
      <c r="D33" s="35"/>
      <c r="E33" s="35"/>
    </row>
    <row r="34" spans="1:5" ht="63.75" x14ac:dyDescent="0.2">
      <c r="A34" s="37" t="s">
        <v>58</v>
      </c>
      <c r="B34" s="38" t="s">
        <v>59</v>
      </c>
      <c r="C34" s="39" t="s">
        <v>60</v>
      </c>
      <c r="D34" s="40">
        <v>0.03</v>
      </c>
      <c r="E34" s="41"/>
    </row>
    <row r="35" spans="1:5" ht="25.5" x14ac:dyDescent="0.2">
      <c r="A35" s="37" t="s">
        <v>61</v>
      </c>
      <c r="B35" s="38" t="s">
        <v>62</v>
      </c>
      <c r="C35" s="39" t="s">
        <v>63</v>
      </c>
      <c r="D35" s="42">
        <f>0.0025</f>
        <v>2.5000000000000001E-3</v>
      </c>
      <c r="E35" s="41"/>
    </row>
    <row r="36" spans="1:5" ht="25.5" x14ac:dyDescent="0.2">
      <c r="A36" s="37" t="s">
        <v>64</v>
      </c>
      <c r="B36" s="38" t="s">
        <v>65</v>
      </c>
      <c r="C36" s="39" t="s">
        <v>66</v>
      </c>
      <c r="D36" s="42">
        <f>3</f>
        <v>3</v>
      </c>
      <c r="E36" s="41"/>
    </row>
    <row r="37" spans="1:5" ht="51" x14ac:dyDescent="0.2">
      <c r="A37" s="37" t="s">
        <v>67</v>
      </c>
      <c r="B37" s="38" t="s">
        <v>68</v>
      </c>
      <c r="C37" s="39" t="s">
        <v>69</v>
      </c>
      <c r="D37" s="40">
        <v>2.5000000000000001E-2</v>
      </c>
      <c r="E37" s="41"/>
    </row>
    <row r="38" spans="1:5" x14ac:dyDescent="0.2">
      <c r="A38" s="37" t="s">
        <v>70</v>
      </c>
      <c r="B38" s="38" t="s">
        <v>71</v>
      </c>
      <c r="C38" s="39" t="s">
        <v>72</v>
      </c>
      <c r="D38" s="40">
        <v>-0.28749999999999998</v>
      </c>
      <c r="E38" s="41"/>
    </row>
    <row r="39" spans="1:5" ht="25.5" x14ac:dyDescent="0.2">
      <c r="A39" s="37" t="s">
        <v>73</v>
      </c>
      <c r="B39" s="38" t="s">
        <v>74</v>
      </c>
      <c r="C39" s="39" t="s">
        <v>66</v>
      </c>
      <c r="D39" s="42">
        <f>2.875</f>
        <v>2.875</v>
      </c>
      <c r="E39" s="41"/>
    </row>
    <row r="40" spans="1:5" ht="25.5" x14ac:dyDescent="0.2">
      <c r="A40" s="37" t="s">
        <v>75</v>
      </c>
      <c r="B40" s="38" t="s">
        <v>76</v>
      </c>
      <c r="C40" s="39" t="s">
        <v>77</v>
      </c>
      <c r="D40" s="40">
        <v>4</v>
      </c>
      <c r="E40" s="41"/>
    </row>
    <row r="41" spans="1:5" x14ac:dyDescent="0.2">
      <c r="A41" s="37" t="s">
        <v>78</v>
      </c>
      <c r="B41" s="38" t="s">
        <v>79</v>
      </c>
      <c r="C41" s="39" t="s">
        <v>28</v>
      </c>
      <c r="D41" s="42">
        <v>2</v>
      </c>
      <c r="E41" s="41"/>
    </row>
    <row r="42" spans="1:5" x14ac:dyDescent="0.2">
      <c r="A42" s="37" t="s">
        <v>80</v>
      </c>
      <c r="B42" s="38" t="s">
        <v>81</v>
      </c>
      <c r="C42" s="39" t="s">
        <v>28</v>
      </c>
      <c r="D42" s="42">
        <v>2</v>
      </c>
      <c r="E42" s="41"/>
    </row>
    <row r="43" spans="1:5" ht="25.5" x14ac:dyDescent="0.2">
      <c r="A43" s="37" t="s">
        <v>82</v>
      </c>
      <c r="B43" s="38" t="s">
        <v>83</v>
      </c>
      <c r="C43" s="39" t="s">
        <v>11</v>
      </c>
      <c r="D43" s="40">
        <v>0.01</v>
      </c>
      <c r="E43" s="41"/>
    </row>
    <row r="44" spans="1:5" ht="38.25" x14ac:dyDescent="0.2">
      <c r="A44" s="37" t="s">
        <v>84</v>
      </c>
      <c r="B44" s="38" t="s">
        <v>85</v>
      </c>
      <c r="C44" s="39" t="s">
        <v>11</v>
      </c>
      <c r="D44" s="40">
        <v>0.03</v>
      </c>
      <c r="E44" s="41"/>
    </row>
    <row r="45" spans="1:5" ht="25.5" x14ac:dyDescent="0.2">
      <c r="A45" s="37" t="s">
        <v>86</v>
      </c>
      <c r="B45" s="38" t="s">
        <v>87</v>
      </c>
      <c r="C45" s="39" t="s">
        <v>88</v>
      </c>
      <c r="D45" s="42">
        <f>2</f>
        <v>2</v>
      </c>
      <c r="E45" s="41"/>
    </row>
    <row r="46" spans="1:5" x14ac:dyDescent="0.2">
      <c r="A46" s="37" t="s">
        <v>89</v>
      </c>
      <c r="B46" s="38" t="s">
        <v>90</v>
      </c>
      <c r="C46" s="39" t="s">
        <v>56</v>
      </c>
      <c r="D46" s="42">
        <v>2</v>
      </c>
      <c r="E46" s="41"/>
    </row>
    <row r="47" spans="1:5" ht="22.5" customHeight="1" x14ac:dyDescent="0.2">
      <c r="A47" s="34" t="s">
        <v>91</v>
      </c>
      <c r="B47" s="35"/>
      <c r="C47" s="35"/>
      <c r="D47" s="35"/>
      <c r="E47" s="35"/>
    </row>
    <row r="48" spans="1:5" ht="25.5" x14ac:dyDescent="0.2">
      <c r="A48" s="37" t="s">
        <v>92</v>
      </c>
      <c r="B48" s="38" t="s">
        <v>93</v>
      </c>
      <c r="C48" s="39" t="s">
        <v>94</v>
      </c>
      <c r="D48" s="42">
        <f>0.0682</f>
        <v>6.8199999999999997E-2</v>
      </c>
      <c r="E48" s="41"/>
    </row>
    <row r="49" spans="1:5" ht="38.25" x14ac:dyDescent="0.2">
      <c r="A49" s="37" t="s">
        <v>95</v>
      </c>
      <c r="B49" s="38" t="s">
        <v>96</v>
      </c>
      <c r="C49" s="39" t="s">
        <v>94</v>
      </c>
      <c r="D49" s="42">
        <f>0.0682</f>
        <v>6.8199999999999997E-2</v>
      </c>
      <c r="E49" s="41"/>
    </row>
    <row r="54" spans="1:5" x14ac:dyDescent="0.2">
      <c r="A54" s="43" t="s">
        <v>98</v>
      </c>
      <c r="B54" s="44"/>
      <c r="C54" s="44"/>
      <c r="D54" s="44"/>
      <c r="E54" s="44"/>
    </row>
    <row r="55" spans="1:5" x14ac:dyDescent="0.2">
      <c r="A55" s="45" t="s">
        <v>99</v>
      </c>
      <c r="B55" s="44"/>
      <c r="C55" s="44"/>
      <c r="D55" s="44"/>
      <c r="E55" s="44"/>
    </row>
    <row r="57" spans="1:5" x14ac:dyDescent="0.2">
      <c r="A57" s="43" t="s">
        <v>100</v>
      </c>
      <c r="B57" s="44"/>
      <c r="C57" s="44"/>
      <c r="D57" s="44"/>
      <c r="E57" s="44"/>
    </row>
    <row r="58" spans="1:5" x14ac:dyDescent="0.2">
      <c r="A58" s="45" t="s">
        <v>99</v>
      </c>
      <c r="B58" s="44"/>
      <c r="C58" s="44"/>
      <c r="D58" s="44"/>
      <c r="E58" s="44"/>
    </row>
  </sheetData>
  <mergeCells count="9">
    <mergeCell ref="A57:E57"/>
    <mergeCell ref="A58:E58"/>
    <mergeCell ref="A8:E8"/>
    <mergeCell ref="A12:E12"/>
    <mergeCell ref="A13:E13"/>
    <mergeCell ref="A33:E33"/>
    <mergeCell ref="A47:E47"/>
    <mergeCell ref="A54:E54"/>
    <mergeCell ref="A55:E55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стройсервис</dc:creator>
  <cp:lastModifiedBy>стройсервис</cp:lastModifiedBy>
  <cp:lastPrinted>2003-04-03T11:25:41Z</cp:lastPrinted>
  <dcterms:created xsi:type="dcterms:W3CDTF">2002-02-11T05:58:42Z</dcterms:created>
  <dcterms:modified xsi:type="dcterms:W3CDTF">2016-09-22T06:07:36Z</dcterms:modified>
</cp:coreProperties>
</file>